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120" windowWidth="20460" windowHeight="76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Обоснование!$A$1:$O$73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46" i="3" l="1"/>
  <c r="K45" i="3"/>
  <c r="M45" i="3" s="1"/>
  <c r="K44" i="3"/>
  <c r="K43" i="3"/>
  <c r="K42" i="3"/>
  <c r="K41" i="3"/>
  <c r="M41" i="3" s="1"/>
  <c r="K40" i="3"/>
  <c r="K39" i="3"/>
  <c r="K38" i="3"/>
  <c r="K37" i="3"/>
  <c r="M37" i="3" s="1"/>
  <c r="K36" i="3"/>
  <c r="K35" i="3"/>
  <c r="K34" i="3"/>
  <c r="K33" i="3"/>
  <c r="M33" i="3" s="1"/>
  <c r="K32" i="3"/>
  <c r="K31" i="3"/>
  <c r="K30" i="3"/>
  <c r="K29" i="3"/>
  <c r="M29" i="3" s="1"/>
  <c r="K28" i="3"/>
  <c r="K27" i="3"/>
  <c r="K26" i="3"/>
  <c r="K25" i="3"/>
  <c r="M25" i="3" s="1"/>
  <c r="K24" i="3"/>
  <c r="K23" i="3"/>
  <c r="M46" i="3"/>
  <c r="O46" i="3" s="1"/>
  <c r="M44" i="3"/>
  <c r="O44" i="3" s="1"/>
  <c r="M43" i="3"/>
  <c r="O43" i="3" s="1"/>
  <c r="M42" i="3"/>
  <c r="O42" i="3" s="1"/>
  <c r="M40" i="3"/>
  <c r="O40" i="3" s="1"/>
  <c r="M39" i="3"/>
  <c r="O39" i="3" s="1"/>
  <c r="M38" i="3"/>
  <c r="O38" i="3" s="1"/>
  <c r="M36" i="3"/>
  <c r="O36" i="3" s="1"/>
  <c r="M35" i="3"/>
  <c r="O35" i="3" s="1"/>
  <c r="M34" i="3"/>
  <c r="O34" i="3" s="1"/>
  <c r="M32" i="3"/>
  <c r="O32" i="3" s="1"/>
  <c r="M31" i="3"/>
  <c r="O31" i="3" s="1"/>
  <c r="M30" i="3"/>
  <c r="N30" i="3" s="1"/>
  <c r="M28" i="3"/>
  <c r="O28" i="3" s="1"/>
  <c r="M27" i="3"/>
  <c r="O27" i="3" s="1"/>
  <c r="M26" i="3"/>
  <c r="N26" i="3" s="1"/>
  <c r="M24" i="3"/>
  <c r="N24" i="3" s="1"/>
  <c r="M23" i="3"/>
  <c r="O23" i="3" s="1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L24" i="3"/>
  <c r="L23" i="3"/>
  <c r="O25" i="3" l="1"/>
  <c r="N25" i="3"/>
  <c r="O29" i="3"/>
  <c r="N29" i="3"/>
  <c r="O33" i="3"/>
  <c r="N33" i="3"/>
  <c r="O37" i="3"/>
  <c r="N37" i="3"/>
  <c r="O41" i="3"/>
  <c r="N41" i="3"/>
  <c r="O45" i="3"/>
  <c r="N45" i="3"/>
  <c r="N23" i="3"/>
  <c r="N27" i="3"/>
  <c r="N31" i="3"/>
  <c r="N35" i="3"/>
  <c r="N39" i="3"/>
  <c r="N43" i="3"/>
  <c r="O24" i="3"/>
  <c r="O26" i="3"/>
  <c r="O30" i="3"/>
  <c r="N28" i="3"/>
  <c r="N32" i="3"/>
  <c r="N34" i="3"/>
  <c r="N36" i="3"/>
  <c r="N38" i="3"/>
  <c r="N40" i="3"/>
  <c r="N42" i="3"/>
  <c r="N44" i="3"/>
  <c r="N46" i="3"/>
  <c r="K18" i="3"/>
  <c r="L18" i="3" s="1"/>
  <c r="K19" i="3"/>
  <c r="M19" i="3" s="1"/>
  <c r="K20" i="3"/>
  <c r="M20" i="3" s="1"/>
  <c r="K21" i="3"/>
  <c r="M21" i="3" s="1"/>
  <c r="K22" i="3"/>
  <c r="M22" i="3" s="1"/>
  <c r="N22" i="3" s="1"/>
  <c r="K47" i="3"/>
  <c r="M47" i="3" s="1"/>
  <c r="K48" i="3"/>
  <c r="M48" i="3" s="1"/>
  <c r="O48" i="3" s="1"/>
  <c r="K49" i="3"/>
  <c r="M49" i="3" s="1"/>
  <c r="K50" i="3"/>
  <c r="M50" i="3" s="1"/>
  <c r="L48" i="3"/>
  <c r="L50" i="3" l="1"/>
  <c r="L20" i="3"/>
  <c r="L22" i="3"/>
  <c r="L21" i="3"/>
  <c r="O22" i="3"/>
  <c r="O50" i="3"/>
  <c r="N50" i="3"/>
  <c r="O47" i="3"/>
  <c r="N47" i="3"/>
  <c r="N20" i="3"/>
  <c r="O20" i="3"/>
  <c r="O49" i="3"/>
  <c r="N49" i="3"/>
  <c r="O21" i="3"/>
  <c r="N21" i="3"/>
  <c r="O19" i="3"/>
  <c r="N19" i="3"/>
  <c r="L19" i="3"/>
  <c r="L47" i="3"/>
  <c r="N48" i="3"/>
  <c r="L49" i="3"/>
  <c r="M18" i="3"/>
  <c r="N18" i="3" l="1"/>
  <c r="N51" i="3" s="1"/>
  <c r="O18" i="3"/>
</calcChain>
</file>

<file path=xl/sharedStrings.xml><?xml version="1.0" encoding="utf-8"?>
<sst xmlns="http://schemas.openxmlformats.org/spreadsheetml/2006/main" count="139" uniqueCount="105">
  <si>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</si>
  <si>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</si>
  <si>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</si>
  <si>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</si>
  <si>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</si>
  <si>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</si>
  <si>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</si>
  <si>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</si>
  <si>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</si>
  <si>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</si>
  <si>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</si>
  <si>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</si>
  <si>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</si>
  <si>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</si>
  <si>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</si>
  <si>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</si>
  <si>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</si>
  <si>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</si>
  <si>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</si>
  <si>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</si>
  <si>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</si>
  <si>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</si>
  <si>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</si>
  <si>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</si>
  <si>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</si>
  <si>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</si>
  <si>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</si>
  <si>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</si>
  <si>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</si>
  <si>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</si>
  <si>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</si>
  <si>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</si>
  <si>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</si>
  <si>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</si>
  <si>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</si>
  <si>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</si>
  <si>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ВГ000005</t>
  </si>
  <si>
    <t>ВГ000009</t>
  </si>
  <si>
    <t>ВГ000011</t>
  </si>
  <si>
    <t>ВГ000018</t>
  </si>
  <si>
    <t>ВГ000030</t>
  </si>
  <si>
    <t>ВГ000041</t>
  </si>
  <si>
    <t>ВГ000056</t>
  </si>
  <si>
    <t>ВГ000082</t>
  </si>
  <si>
    <t>ВГ000083</t>
  </si>
  <si>
    <t>ВГ000106</t>
  </si>
  <si>
    <t>ВГ000112</t>
  </si>
  <si>
    <t>ВГ000114</t>
  </si>
  <si>
    <t>ВГ000123</t>
  </si>
  <si>
    <t>ВГ000133</t>
  </si>
  <si>
    <t>ВГ000143</t>
  </si>
  <si>
    <t>ВГ000148</t>
  </si>
  <si>
    <t>ВГ000167</t>
  </si>
  <si>
    <t>ВГ000168</t>
  </si>
  <si>
    <t>ВГ000192</t>
  </si>
  <si>
    <t>ВД000001</t>
  </si>
  <si>
    <t>ВД000014</t>
  </si>
  <si>
    <t>ВД000046</t>
  </si>
  <si>
    <t>ВД000055</t>
  </si>
  <si>
    <t>ВД000059</t>
  </si>
  <si>
    <t>ВД000071</t>
  </si>
  <si>
    <t>ВД000093</t>
  </si>
  <si>
    <t>ВД000099</t>
  </si>
  <si>
    <t>ВД000103</t>
  </si>
  <si>
    <t>ВЕ000005</t>
  </si>
  <si>
    <t>ВК000010</t>
  </si>
  <si>
    <t>ВК000011</t>
  </si>
  <si>
    <t>ВК000019</t>
  </si>
  <si>
    <t>ВЛ000005</t>
  </si>
  <si>
    <t>Круг 100 ст.20</t>
  </si>
  <si>
    <t>Круг 100 ст.45</t>
  </si>
  <si>
    <t>Круг 110 ст.45</t>
  </si>
  <si>
    <t>Круг 120 ст.3</t>
  </si>
  <si>
    <t>Круг 16 ст.3пс</t>
  </si>
  <si>
    <t>Круг 20 ст.3пс</t>
  </si>
  <si>
    <t>Круг 25 ст.3сп</t>
  </si>
  <si>
    <t>Круг 50 ст.3</t>
  </si>
  <si>
    <t>Круг 50 ст.3пс</t>
  </si>
  <si>
    <t>Круг 80 ст.20</t>
  </si>
  <si>
    <t>Круг 80 ст.45</t>
  </si>
  <si>
    <t>Круг 90 ст.3пс</t>
  </si>
  <si>
    <t>Круг 80 ст.12Х18Н10Т</t>
  </si>
  <si>
    <t>Круг 60 БрАЖ9-4</t>
  </si>
  <si>
    <t>Круг 36 ст.20Х13Н10Т</t>
  </si>
  <si>
    <t>Круг 56 ст.45</t>
  </si>
  <si>
    <t>Круг 90 ст.45</t>
  </si>
  <si>
    <t>Круг 90 БрАЖ9-4</t>
  </si>
  <si>
    <t>Круг 120 ст.45</t>
  </si>
  <si>
    <t>Лист стальной рифленый 5 мм</t>
  </si>
  <si>
    <t>Сталь г/к 1,5*1250*2500 ст.3</t>
  </si>
  <si>
    <t>Сталь г/к 3,0*1250*2500 ст.3</t>
  </si>
  <si>
    <t>Сталь г/к 4,0*1500*6000 ст.3</t>
  </si>
  <si>
    <t>Сталь г/к 40*2000*6000 ст.3пс5</t>
  </si>
  <si>
    <t>Сталь г/к 8,0*1500*6000 ст.3</t>
  </si>
  <si>
    <t>Лист нержавеющий 12Х18Н10Т 4х1000х2000</t>
  </si>
  <si>
    <t>Сталь 1,5*1000*2000 ст.12Х18Н10Т</t>
  </si>
  <si>
    <t>Сталь г/к 20*1500*6000 ст.20</t>
  </si>
  <si>
    <t>Полоса сталь г/к 40*4 ст.3</t>
  </si>
  <si>
    <t>Уголок 45х45х4 мм ст.3сп/пс5</t>
  </si>
  <si>
    <t>Уголок 50х50х4мм ст.3сп/пс5</t>
  </si>
  <si>
    <t>Уголок 75х75х5 мм ст.3/пс5</t>
  </si>
  <si>
    <t>Швеллер №14 ст.3</t>
  </si>
  <si>
    <t>т</t>
  </si>
  <si>
    <t xml:space="preserve"> «Тамбовские коммунальные системы»</t>
  </si>
  <si>
    <t>для нужд Акционерного общества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</si>
</sst>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6" formatCode="dd/mm/yy;@"/>
    <numFmt numFmtId="167" formatCode="0.0"/>
    <numFmt numFmtId="168" formatCode="#,##0.0000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5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0" fontId="6" fillId="0" borderId="0"/>
    <xf numFmtId="0" fontId="2" fillId="0" borderId="0"/>
    <xf numFmtId="0" fontId="1" fillId="0" borderId="0"/>
  </cellStyleXfs>
  <cellXfs count="61">
    <xf numFmtId="0" fontId="0" fillId="0" borderId="0" xfId="0"/>
    <xf numFmtId="0" fontId="7" fillId="0" borderId="0" xfId="0" applyFont="1" applyFill="1"/>
    <xf numFmtId="0" fontId="8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center" wrapText="1"/>
    </xf>
    <xf numFmtId="0" fontId="7" fillId="0" borderId="0" xfId="0" applyFont="1" applyFill="1" applyAlignment="1">
      <alignment vertical="center"/>
    </xf>
    <xf numFmtId="0" fontId="7" fillId="0" borderId="1" xfId="0" applyFont="1" applyFill="1" applyBorder="1" applyAlignment="1">
      <alignment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3" borderId="10" xfId="0" applyFont="1" applyFill="1" applyBorder="1" applyAlignment="1">
      <alignment horizontal="center" vertical="center" wrapText="1"/>
    </xf>
    <xf numFmtId="0" fontId="9" fillId="3" borderId="2" xfId="0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4" fontId="7" fillId="0" borderId="2" xfId="0" applyNumberFormat="1" applyFont="1" applyFill="1" applyBorder="1" applyAlignment="1">
      <alignment horizontal="center" vertical="center" wrapText="1"/>
    </xf>
    <xf numFmtId="166" fontId="7" fillId="0" borderId="2" xfId="0" applyNumberFormat="1" applyFont="1" applyFill="1" applyBorder="1" applyAlignment="1">
      <alignment horizontal="center" vertical="center" wrapText="1"/>
    </xf>
    <xf numFmtId="3" fontId="7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>
      <alignment horizontal="right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top"/>
    </xf>
    <xf numFmtId="49" fontId="7" fillId="0" borderId="0" xfId="0" applyNumberFormat="1" applyFont="1" applyFill="1" applyAlignment="1">
      <alignment horizontal="left" vertical="top"/>
    </xf>
    <xf numFmtId="0" fontId="9" fillId="0" borderId="0" xfId="0" applyFont="1" applyFill="1"/>
    <xf numFmtId="0" fontId="7" fillId="0" borderId="8" xfId="0" applyFont="1" applyFill="1" applyBorder="1" applyAlignment="1">
      <alignment horizontal="center"/>
    </xf>
    <xf numFmtId="0" fontId="7" fillId="0" borderId="0" xfId="0" applyFont="1" applyFill="1" applyBorder="1" applyAlignment="1"/>
    <xf numFmtId="0" fontId="7" fillId="0" borderId="0" xfId="0" applyFont="1" applyFill="1" applyBorder="1"/>
    <xf numFmtId="0" fontId="8" fillId="0" borderId="0" xfId="0" applyFont="1" applyFill="1" applyAlignment="1">
      <alignment horizontal="right"/>
    </xf>
    <xf numFmtId="0" fontId="7" fillId="0" borderId="9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1" xfId="0" applyFont="1" applyFill="1" applyBorder="1" applyAlignment="1">
      <alignment vertical="center"/>
    </xf>
    <xf numFmtId="0" fontId="7" fillId="0" borderId="2" xfId="0" applyFont="1" applyFill="1" applyBorder="1" applyAlignment="1">
      <alignment vertical="center"/>
    </xf>
    <xf numFmtId="0" fontId="9" fillId="0" borderId="5" xfId="0" applyFont="1" applyFill="1" applyBorder="1" applyAlignment="1">
      <alignment horizontal="right" vertical="center" wrapText="1"/>
    </xf>
    <xf numFmtId="4" fontId="9" fillId="0" borderId="1" xfId="0" applyNumberFormat="1" applyFont="1" applyFill="1" applyBorder="1" applyAlignment="1">
      <alignment horizontal="right" vertical="center" wrapText="1"/>
    </xf>
    <xf numFmtId="0" fontId="7" fillId="0" borderId="1" xfId="0" applyFont="1" applyFill="1" applyBorder="1"/>
    <xf numFmtId="3" fontId="7" fillId="0" borderId="2" xfId="0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wrapText="1"/>
    </xf>
    <xf numFmtId="0" fontId="0" fillId="2" borderId="1" xfId="0" applyFont="1" applyFill="1" applyBorder="1"/>
    <xf numFmtId="0" fontId="0" fillId="2" borderId="1" xfId="0" applyFont="1" applyFill="1" applyBorder="1" applyAlignment="1">
      <alignment horizontal="center" vertical="center"/>
    </xf>
    <xf numFmtId="2" fontId="0" fillId="2" borderId="1" xfId="0" applyNumberFormat="1" applyFont="1" applyFill="1" applyBorder="1" applyAlignment="1">
      <alignment horizontal="center" vertical="center"/>
    </xf>
    <xf numFmtId="49" fontId="0" fillId="2" borderId="1" xfId="0" applyNumberFormat="1" applyFont="1" applyFill="1" applyBorder="1" applyAlignment="1">
      <alignment horizontal="center" vertical="center"/>
    </xf>
    <xf numFmtId="167" fontId="0" fillId="2" borderId="1" xfId="0" applyNumberFormat="1" applyFont="1" applyFill="1" applyBorder="1" applyAlignment="1">
      <alignment horizontal="center" vertical="center"/>
    </xf>
    <xf numFmtId="3" fontId="0" fillId="2" borderId="1" xfId="0" applyNumberFormat="1" applyFont="1" applyFill="1" applyBorder="1" applyAlignment="1">
      <alignment horizontal="center" vertical="center"/>
    </xf>
    <xf numFmtId="4" fontId="0" fillId="2" borderId="1" xfId="0" applyNumberFormat="1" applyFont="1" applyFill="1" applyBorder="1" applyAlignment="1">
      <alignment horizontal="center" vertical="center"/>
    </xf>
    <xf numFmtId="168" fontId="7" fillId="0" borderId="2" xfId="0" applyNumberFormat="1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right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7" fillId="0" borderId="2" xfId="0" applyFont="1" applyFill="1" applyBorder="1" applyAlignment="1">
      <alignment vertical="center" wrapText="1"/>
    </xf>
    <xf numFmtId="0" fontId="7" fillId="0" borderId="5" xfId="0" applyFont="1" applyFill="1" applyBorder="1" applyAlignment="1">
      <alignment vertical="center" wrapText="1"/>
    </xf>
    <xf numFmtId="0" fontId="7" fillId="0" borderId="6" xfId="0" applyFont="1" applyFill="1" applyBorder="1" applyAlignment="1">
      <alignment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9" fillId="4" borderId="7" xfId="0" applyFont="1" applyFill="1" applyBorder="1" applyAlignment="1">
      <alignment horizontal="center" vertical="center" wrapText="1"/>
    </xf>
    <xf numFmtId="0" fontId="9" fillId="4" borderId="4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</cellXfs>
  <cellStyles count="35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2"/>
    <cellStyle name="Обычный 4" xfId="33"/>
    <cellStyle name="Обычный 5" xfId="34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</xdr:colOff>
      <xdr:row>13</xdr:row>
      <xdr:rowOff>1600200</xdr:rowOff>
    </xdr:from>
    <xdr:to>
      <xdr:col>13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266700</xdr:colOff>
      <xdr:row>13</xdr:row>
      <xdr:rowOff>1400175</xdr:rowOff>
    </xdr:from>
    <xdr:to>
      <xdr:col>13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69669</xdr:colOff>
      <xdr:row>18</xdr:row>
      <xdr:rowOff>1178106</xdr:rowOff>
    </xdr:from>
    <xdr:to>
      <xdr:col>13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19</xdr:row>
      <xdr:rowOff>1178106</xdr:rowOff>
    </xdr:from>
    <xdr:to>
      <xdr:col>13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20</xdr:row>
      <xdr:rowOff>1178106</xdr:rowOff>
    </xdr:from>
    <xdr:to>
      <xdr:col>13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21</xdr:row>
      <xdr:rowOff>1178106</xdr:rowOff>
    </xdr:from>
    <xdr:to>
      <xdr:col>13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46</xdr:row>
      <xdr:rowOff>1178106</xdr:rowOff>
    </xdr:from>
    <xdr:to>
      <xdr:col>13</xdr:col>
      <xdr:colOff>1260295</xdr:colOff>
      <xdr:row>46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47</xdr:row>
      <xdr:rowOff>1178106</xdr:rowOff>
    </xdr:from>
    <xdr:to>
      <xdr:col>13</xdr:col>
      <xdr:colOff>1260295</xdr:colOff>
      <xdr:row>47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48</xdr:row>
      <xdr:rowOff>1178106</xdr:rowOff>
    </xdr:from>
    <xdr:to>
      <xdr:col>13</xdr:col>
      <xdr:colOff>1260295</xdr:colOff>
      <xdr:row>48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49</xdr:row>
      <xdr:rowOff>1178106</xdr:rowOff>
    </xdr:from>
    <xdr:to>
      <xdr:col>13</xdr:col>
      <xdr:colOff>1260295</xdr:colOff>
      <xdr:row>49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17</xdr:row>
      <xdr:rowOff>435156</xdr:rowOff>
    </xdr:from>
    <xdr:to>
      <xdr:col>14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18</xdr:row>
      <xdr:rowOff>435156</xdr:rowOff>
    </xdr:from>
    <xdr:to>
      <xdr:col>14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19</xdr:row>
      <xdr:rowOff>435156</xdr:rowOff>
    </xdr:from>
    <xdr:to>
      <xdr:col>14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20</xdr:row>
      <xdr:rowOff>435156</xdr:rowOff>
    </xdr:from>
    <xdr:to>
      <xdr:col>14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21</xdr:row>
      <xdr:rowOff>435156</xdr:rowOff>
    </xdr:from>
    <xdr:to>
      <xdr:col>14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46</xdr:row>
      <xdr:rowOff>435156</xdr:rowOff>
    </xdr:from>
    <xdr:to>
      <xdr:col>14</xdr:col>
      <xdr:colOff>2995</xdr:colOff>
      <xdr:row>46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47</xdr:row>
      <xdr:rowOff>435156</xdr:rowOff>
    </xdr:from>
    <xdr:to>
      <xdr:col>14</xdr:col>
      <xdr:colOff>2995</xdr:colOff>
      <xdr:row>47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48</xdr:row>
      <xdr:rowOff>435156</xdr:rowOff>
    </xdr:from>
    <xdr:to>
      <xdr:col>14</xdr:col>
      <xdr:colOff>2995</xdr:colOff>
      <xdr:row>48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49</xdr:row>
      <xdr:rowOff>435156</xdr:rowOff>
    </xdr:from>
    <xdr:to>
      <xdr:col>14</xdr:col>
      <xdr:colOff>2995</xdr:colOff>
      <xdr:row>49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22</xdr:row>
      <xdr:rowOff>1178106</xdr:rowOff>
    </xdr:from>
    <xdr:to>
      <xdr:col>13</xdr:col>
      <xdr:colOff>1260295</xdr:colOff>
      <xdr:row>22</xdr:row>
      <xdr:rowOff>1435525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22</xdr:row>
      <xdr:rowOff>435156</xdr:rowOff>
    </xdr:from>
    <xdr:to>
      <xdr:col>14</xdr:col>
      <xdr:colOff>2995</xdr:colOff>
      <xdr:row>22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23</xdr:row>
      <xdr:rowOff>1178106</xdr:rowOff>
    </xdr:from>
    <xdr:to>
      <xdr:col>13</xdr:col>
      <xdr:colOff>1260295</xdr:colOff>
      <xdr:row>23</xdr:row>
      <xdr:rowOff>1435525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23</xdr:row>
      <xdr:rowOff>435156</xdr:rowOff>
    </xdr:from>
    <xdr:to>
      <xdr:col>14</xdr:col>
      <xdr:colOff>2995</xdr:colOff>
      <xdr:row>23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24</xdr:row>
      <xdr:rowOff>1178106</xdr:rowOff>
    </xdr:from>
    <xdr:to>
      <xdr:col>13</xdr:col>
      <xdr:colOff>1260295</xdr:colOff>
      <xdr:row>24</xdr:row>
      <xdr:rowOff>1435525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24</xdr:row>
      <xdr:rowOff>435156</xdr:rowOff>
    </xdr:from>
    <xdr:to>
      <xdr:col>14</xdr:col>
      <xdr:colOff>2995</xdr:colOff>
      <xdr:row>24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25</xdr:row>
      <xdr:rowOff>1178106</xdr:rowOff>
    </xdr:from>
    <xdr:to>
      <xdr:col>13</xdr:col>
      <xdr:colOff>1260295</xdr:colOff>
      <xdr:row>25</xdr:row>
      <xdr:rowOff>1435525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25</xdr:row>
      <xdr:rowOff>435156</xdr:rowOff>
    </xdr:from>
    <xdr:to>
      <xdr:col>14</xdr:col>
      <xdr:colOff>2995</xdr:colOff>
      <xdr:row>25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26</xdr:row>
      <xdr:rowOff>1178106</xdr:rowOff>
    </xdr:from>
    <xdr:to>
      <xdr:col>13</xdr:col>
      <xdr:colOff>1260295</xdr:colOff>
      <xdr:row>26</xdr:row>
      <xdr:rowOff>1435525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26</xdr:row>
      <xdr:rowOff>435156</xdr:rowOff>
    </xdr:from>
    <xdr:to>
      <xdr:col>14</xdr:col>
      <xdr:colOff>2995</xdr:colOff>
      <xdr:row>26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27</xdr:row>
      <xdr:rowOff>1178106</xdr:rowOff>
    </xdr:from>
    <xdr:to>
      <xdr:col>13</xdr:col>
      <xdr:colOff>1260295</xdr:colOff>
      <xdr:row>27</xdr:row>
      <xdr:rowOff>1435525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27</xdr:row>
      <xdr:rowOff>435156</xdr:rowOff>
    </xdr:from>
    <xdr:to>
      <xdr:col>14</xdr:col>
      <xdr:colOff>2995</xdr:colOff>
      <xdr:row>27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28</xdr:row>
      <xdr:rowOff>1178106</xdr:rowOff>
    </xdr:from>
    <xdr:to>
      <xdr:col>13</xdr:col>
      <xdr:colOff>1260295</xdr:colOff>
      <xdr:row>28</xdr:row>
      <xdr:rowOff>1435525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28</xdr:row>
      <xdr:rowOff>435156</xdr:rowOff>
    </xdr:from>
    <xdr:to>
      <xdr:col>14</xdr:col>
      <xdr:colOff>2995</xdr:colOff>
      <xdr:row>28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29</xdr:row>
      <xdr:rowOff>1178106</xdr:rowOff>
    </xdr:from>
    <xdr:to>
      <xdr:col>13</xdr:col>
      <xdr:colOff>1260295</xdr:colOff>
      <xdr:row>29</xdr:row>
      <xdr:rowOff>1435525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29</xdr:row>
      <xdr:rowOff>435156</xdr:rowOff>
    </xdr:from>
    <xdr:to>
      <xdr:col>14</xdr:col>
      <xdr:colOff>2995</xdr:colOff>
      <xdr:row>29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30</xdr:row>
      <xdr:rowOff>1178106</xdr:rowOff>
    </xdr:from>
    <xdr:to>
      <xdr:col>13</xdr:col>
      <xdr:colOff>1260295</xdr:colOff>
      <xdr:row>30</xdr:row>
      <xdr:rowOff>1435525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30</xdr:row>
      <xdr:rowOff>435156</xdr:rowOff>
    </xdr:from>
    <xdr:to>
      <xdr:col>14</xdr:col>
      <xdr:colOff>2995</xdr:colOff>
      <xdr:row>30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31</xdr:row>
      <xdr:rowOff>1178106</xdr:rowOff>
    </xdr:from>
    <xdr:to>
      <xdr:col>13</xdr:col>
      <xdr:colOff>1260295</xdr:colOff>
      <xdr:row>31</xdr:row>
      <xdr:rowOff>1435525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31</xdr:row>
      <xdr:rowOff>435156</xdr:rowOff>
    </xdr:from>
    <xdr:to>
      <xdr:col>14</xdr:col>
      <xdr:colOff>2995</xdr:colOff>
      <xdr:row>31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32</xdr:row>
      <xdr:rowOff>1178106</xdr:rowOff>
    </xdr:from>
    <xdr:to>
      <xdr:col>13</xdr:col>
      <xdr:colOff>1260295</xdr:colOff>
      <xdr:row>32</xdr:row>
      <xdr:rowOff>1435525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32</xdr:row>
      <xdr:rowOff>435156</xdr:rowOff>
    </xdr:from>
    <xdr:to>
      <xdr:col>14</xdr:col>
      <xdr:colOff>2995</xdr:colOff>
      <xdr:row>32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33</xdr:row>
      <xdr:rowOff>1178106</xdr:rowOff>
    </xdr:from>
    <xdr:to>
      <xdr:col>13</xdr:col>
      <xdr:colOff>1260295</xdr:colOff>
      <xdr:row>33</xdr:row>
      <xdr:rowOff>1435525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33</xdr:row>
      <xdr:rowOff>435156</xdr:rowOff>
    </xdr:from>
    <xdr:to>
      <xdr:col>14</xdr:col>
      <xdr:colOff>2995</xdr:colOff>
      <xdr:row>33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34</xdr:row>
      <xdr:rowOff>1178106</xdr:rowOff>
    </xdr:from>
    <xdr:to>
      <xdr:col>13</xdr:col>
      <xdr:colOff>1260295</xdr:colOff>
      <xdr:row>34</xdr:row>
      <xdr:rowOff>1435525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34</xdr:row>
      <xdr:rowOff>435156</xdr:rowOff>
    </xdr:from>
    <xdr:to>
      <xdr:col>14</xdr:col>
      <xdr:colOff>2995</xdr:colOff>
      <xdr:row>34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35</xdr:row>
      <xdr:rowOff>1178106</xdr:rowOff>
    </xdr:from>
    <xdr:to>
      <xdr:col>13</xdr:col>
      <xdr:colOff>1260295</xdr:colOff>
      <xdr:row>35</xdr:row>
      <xdr:rowOff>1435525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35</xdr:row>
      <xdr:rowOff>435156</xdr:rowOff>
    </xdr:from>
    <xdr:to>
      <xdr:col>14</xdr:col>
      <xdr:colOff>2995</xdr:colOff>
      <xdr:row>35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36</xdr:row>
      <xdr:rowOff>1178106</xdr:rowOff>
    </xdr:from>
    <xdr:to>
      <xdr:col>13</xdr:col>
      <xdr:colOff>1260295</xdr:colOff>
      <xdr:row>36</xdr:row>
      <xdr:rowOff>1435525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36</xdr:row>
      <xdr:rowOff>435156</xdr:rowOff>
    </xdr:from>
    <xdr:to>
      <xdr:col>14</xdr:col>
      <xdr:colOff>2995</xdr:colOff>
      <xdr:row>36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37</xdr:row>
      <xdr:rowOff>1178106</xdr:rowOff>
    </xdr:from>
    <xdr:to>
      <xdr:col>13</xdr:col>
      <xdr:colOff>1260295</xdr:colOff>
      <xdr:row>37</xdr:row>
      <xdr:rowOff>1435525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37</xdr:row>
      <xdr:rowOff>435156</xdr:rowOff>
    </xdr:from>
    <xdr:to>
      <xdr:col>14</xdr:col>
      <xdr:colOff>2995</xdr:colOff>
      <xdr:row>37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38</xdr:row>
      <xdr:rowOff>1178106</xdr:rowOff>
    </xdr:from>
    <xdr:to>
      <xdr:col>13</xdr:col>
      <xdr:colOff>1260295</xdr:colOff>
      <xdr:row>38</xdr:row>
      <xdr:rowOff>1435525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38</xdr:row>
      <xdr:rowOff>435156</xdr:rowOff>
    </xdr:from>
    <xdr:to>
      <xdr:col>14</xdr:col>
      <xdr:colOff>2995</xdr:colOff>
      <xdr:row>38</xdr:row>
      <xdr:rowOff>435400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39</xdr:row>
      <xdr:rowOff>1178106</xdr:rowOff>
    </xdr:from>
    <xdr:to>
      <xdr:col>13</xdr:col>
      <xdr:colOff>1260295</xdr:colOff>
      <xdr:row>39</xdr:row>
      <xdr:rowOff>1435525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39</xdr:row>
      <xdr:rowOff>435156</xdr:rowOff>
    </xdr:from>
    <xdr:to>
      <xdr:col>14</xdr:col>
      <xdr:colOff>2995</xdr:colOff>
      <xdr:row>39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40</xdr:row>
      <xdr:rowOff>1178106</xdr:rowOff>
    </xdr:from>
    <xdr:to>
      <xdr:col>13</xdr:col>
      <xdr:colOff>1260295</xdr:colOff>
      <xdr:row>40</xdr:row>
      <xdr:rowOff>1435525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40</xdr:row>
      <xdr:rowOff>435156</xdr:rowOff>
    </xdr:from>
    <xdr:to>
      <xdr:col>14</xdr:col>
      <xdr:colOff>2995</xdr:colOff>
      <xdr:row>40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41</xdr:row>
      <xdr:rowOff>1178106</xdr:rowOff>
    </xdr:from>
    <xdr:to>
      <xdr:col>13</xdr:col>
      <xdr:colOff>1260295</xdr:colOff>
      <xdr:row>41</xdr:row>
      <xdr:rowOff>1435525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41</xdr:row>
      <xdr:rowOff>435156</xdr:rowOff>
    </xdr:from>
    <xdr:to>
      <xdr:col>14</xdr:col>
      <xdr:colOff>2995</xdr:colOff>
      <xdr:row>41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42</xdr:row>
      <xdr:rowOff>1178106</xdr:rowOff>
    </xdr:from>
    <xdr:to>
      <xdr:col>13</xdr:col>
      <xdr:colOff>1260295</xdr:colOff>
      <xdr:row>42</xdr:row>
      <xdr:rowOff>1435525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42</xdr:row>
      <xdr:rowOff>435156</xdr:rowOff>
    </xdr:from>
    <xdr:to>
      <xdr:col>14</xdr:col>
      <xdr:colOff>2995</xdr:colOff>
      <xdr:row>42</xdr:row>
      <xdr:rowOff>435400</xdr:rowOff>
    </xdr:to>
    <xdr:pic>
      <xdr:nvPicPr>
        <xdr:cNvPr id="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43</xdr:row>
      <xdr:rowOff>1178106</xdr:rowOff>
    </xdr:from>
    <xdr:to>
      <xdr:col>13</xdr:col>
      <xdr:colOff>1260295</xdr:colOff>
      <xdr:row>43</xdr:row>
      <xdr:rowOff>1435525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43</xdr:row>
      <xdr:rowOff>435156</xdr:rowOff>
    </xdr:from>
    <xdr:to>
      <xdr:col>14</xdr:col>
      <xdr:colOff>2995</xdr:colOff>
      <xdr:row>43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44</xdr:row>
      <xdr:rowOff>1178106</xdr:rowOff>
    </xdr:from>
    <xdr:to>
      <xdr:col>13</xdr:col>
      <xdr:colOff>1260295</xdr:colOff>
      <xdr:row>44</xdr:row>
      <xdr:rowOff>1435525</xdr:rowOff>
    </xdr:to>
    <xdr:pic>
      <xdr:nvPicPr>
        <xdr:cNvPr id="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44</xdr:row>
      <xdr:rowOff>435156</xdr:rowOff>
    </xdr:from>
    <xdr:to>
      <xdr:col>14</xdr:col>
      <xdr:colOff>2995</xdr:colOff>
      <xdr:row>44</xdr:row>
      <xdr:rowOff>435400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45</xdr:row>
      <xdr:rowOff>1178106</xdr:rowOff>
    </xdr:from>
    <xdr:to>
      <xdr:col>13</xdr:col>
      <xdr:colOff>1260295</xdr:colOff>
      <xdr:row>45</xdr:row>
      <xdr:rowOff>1435525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69669</xdr:colOff>
      <xdr:row>45</xdr:row>
      <xdr:rowOff>435156</xdr:rowOff>
    </xdr:from>
    <xdr:to>
      <xdr:col>14</xdr:col>
      <xdr:colOff>2995</xdr:colOff>
      <xdr:row>45</xdr:row>
      <xdr:rowOff>435400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7213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71"/>
  <sheetViews>
    <sheetView tabSelected="1" view="pageBreakPreview" zoomScale="60" zoomScaleNormal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C4" sqref="C4:N4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2" width="14.7109375" style="1" customWidth="1"/>
    <col min="13" max="13" width="12" style="1" customWidth="1"/>
    <col min="14" max="14" width="12.85546875" style="1" customWidth="1"/>
    <col min="15" max="15" width="14.28515625" style="1" customWidth="1"/>
    <col min="16" max="16384" width="8.85546875" style="1"/>
  </cols>
  <sheetData>
    <row r="1" spans="1:15" x14ac:dyDescent="0.2">
      <c r="L1" s="1" t="s">
        <v>34</v>
      </c>
    </row>
    <row r="2" spans="1:15" x14ac:dyDescent="0.2">
      <c r="L2" s="1" t="s">
        <v>35</v>
      </c>
    </row>
    <row r="3" spans="1:15" x14ac:dyDescent="0.2">
      <c r="L3" s="1" t="s">
        <v>104</v>
      </c>
    </row>
    <row r="4" spans="1:15" ht="16.5" customHeight="1" x14ac:dyDescent="0.25">
      <c r="C4" s="48" t="s">
        <v>103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</row>
    <row r="5" spans="1:15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</row>
    <row r="6" spans="1:15" s="5" customFormat="1" ht="19.5" customHeight="1" x14ac:dyDescent="0.2">
      <c r="C6" s="6" t="s">
        <v>10</v>
      </c>
      <c r="D6" s="51"/>
      <c r="E6" s="52"/>
      <c r="F6" s="52"/>
      <c r="G6" s="52"/>
      <c r="H6" s="52"/>
      <c r="I6" s="52"/>
      <c r="J6" s="52"/>
      <c r="K6" s="52"/>
      <c r="L6" s="52"/>
      <c r="M6" s="52"/>
      <c r="N6" s="53"/>
    </row>
    <row r="7" spans="1:15" s="5" customFormat="1" ht="19.5" customHeight="1" x14ac:dyDescent="0.2">
      <c r="C7" s="6" t="s">
        <v>24</v>
      </c>
      <c r="D7" s="51"/>
      <c r="E7" s="52"/>
      <c r="F7" s="52"/>
      <c r="G7" s="52"/>
      <c r="H7" s="52"/>
      <c r="I7" s="52"/>
      <c r="J7" s="52"/>
      <c r="K7" s="52"/>
      <c r="L7" s="52"/>
      <c r="M7" s="52"/>
      <c r="N7" s="53"/>
    </row>
    <row r="8" spans="1:15" s="5" customFormat="1" ht="19.5" customHeight="1" x14ac:dyDescent="0.2">
      <c r="C8" s="6" t="s">
        <v>16</v>
      </c>
      <c r="D8" s="51"/>
      <c r="E8" s="52"/>
      <c r="F8" s="52"/>
      <c r="G8" s="52"/>
      <c r="H8" s="52"/>
      <c r="I8" s="52"/>
      <c r="J8" s="52"/>
      <c r="K8" s="52"/>
      <c r="L8" s="52"/>
      <c r="M8" s="52"/>
      <c r="N8" s="53"/>
    </row>
    <row r="9" spans="1:15" s="5" customFormat="1" ht="19.5" customHeight="1" x14ac:dyDescent="0.2">
      <c r="C9" s="6" t="s">
        <v>15</v>
      </c>
      <c r="D9" s="51"/>
      <c r="E9" s="52"/>
      <c r="F9" s="52"/>
      <c r="G9" s="52"/>
      <c r="H9" s="52"/>
      <c r="I9" s="52"/>
      <c r="J9" s="52"/>
      <c r="K9" s="52"/>
      <c r="L9" s="52"/>
      <c r="M9" s="52"/>
      <c r="N9" s="53"/>
    </row>
    <row r="10" spans="1:15" s="5" customFormat="1" ht="19.5" customHeight="1" x14ac:dyDescent="0.2">
      <c r="C10" s="6" t="s">
        <v>8</v>
      </c>
      <c r="D10" s="51"/>
      <c r="E10" s="52"/>
      <c r="F10" s="52"/>
      <c r="G10" s="52"/>
      <c r="H10" s="52"/>
      <c r="I10" s="52"/>
      <c r="J10" s="52"/>
      <c r="K10" s="52"/>
      <c r="L10" s="52"/>
      <c r="M10" s="52"/>
      <c r="N10" s="53"/>
    </row>
    <row r="11" spans="1:15" s="5" customFormat="1" ht="27" customHeight="1" x14ac:dyDescent="0.2">
      <c r="C11" s="6" t="s">
        <v>9</v>
      </c>
      <c r="D11" s="51"/>
      <c r="E11" s="52"/>
      <c r="F11" s="52"/>
      <c r="G11" s="52"/>
      <c r="H11" s="52"/>
      <c r="I11" s="52"/>
      <c r="J11" s="52"/>
      <c r="K11" s="52"/>
      <c r="L11" s="52"/>
      <c r="M11" s="52"/>
      <c r="N11" s="53"/>
    </row>
    <row r="12" spans="1:15" s="5" customFormat="1" ht="45.75" customHeight="1" x14ac:dyDescent="0.2">
      <c r="C12" s="6" t="s">
        <v>14</v>
      </c>
      <c r="D12" s="51"/>
      <c r="E12" s="52"/>
      <c r="F12" s="52"/>
      <c r="G12" s="52"/>
      <c r="H12" s="52"/>
      <c r="I12" s="52"/>
      <c r="J12" s="52"/>
      <c r="K12" s="52"/>
      <c r="L12" s="52"/>
      <c r="M12" s="52"/>
      <c r="N12" s="53"/>
    </row>
    <row r="13" spans="1:15" ht="16.5" customHeight="1" x14ac:dyDescent="0.2"/>
    <row r="14" spans="1:15" ht="25.5" customHeight="1" x14ac:dyDescent="0.2">
      <c r="A14" s="47" t="s">
        <v>6</v>
      </c>
      <c r="B14" s="54" t="s">
        <v>19</v>
      </c>
      <c r="C14" s="47" t="s">
        <v>1</v>
      </c>
      <c r="D14" s="54" t="s">
        <v>4</v>
      </c>
      <c r="E14" s="54" t="s">
        <v>28</v>
      </c>
      <c r="F14" s="47" t="s">
        <v>29</v>
      </c>
      <c r="G14" s="47"/>
      <c r="H14" s="47"/>
      <c r="I14" s="47"/>
      <c r="J14" s="54" t="s">
        <v>30</v>
      </c>
      <c r="K14" s="54" t="s">
        <v>31</v>
      </c>
      <c r="L14" s="57" t="s">
        <v>32</v>
      </c>
      <c r="M14" s="54" t="s">
        <v>26</v>
      </c>
      <c r="N14" s="54" t="s">
        <v>25</v>
      </c>
      <c r="O14" s="44" t="s">
        <v>27</v>
      </c>
    </row>
    <row r="15" spans="1:15" ht="28.5" customHeight="1" x14ac:dyDescent="0.2">
      <c r="A15" s="47"/>
      <c r="B15" s="55"/>
      <c r="C15" s="47"/>
      <c r="D15" s="55"/>
      <c r="E15" s="55"/>
      <c r="F15" s="47" t="s">
        <v>13</v>
      </c>
      <c r="G15" s="47" t="s">
        <v>11</v>
      </c>
      <c r="H15" s="47" t="s">
        <v>12</v>
      </c>
      <c r="I15" s="47" t="s">
        <v>20</v>
      </c>
      <c r="J15" s="55"/>
      <c r="K15" s="55"/>
      <c r="L15" s="58"/>
      <c r="M15" s="55"/>
      <c r="N15" s="55"/>
      <c r="O15" s="45"/>
    </row>
    <row r="16" spans="1:15" ht="52.5" customHeight="1" x14ac:dyDescent="0.2">
      <c r="A16" s="47"/>
      <c r="B16" s="56"/>
      <c r="C16" s="47"/>
      <c r="D16" s="56"/>
      <c r="E16" s="56"/>
      <c r="F16" s="47"/>
      <c r="G16" s="47"/>
      <c r="H16" s="47"/>
      <c r="I16" s="47"/>
      <c r="J16" s="56"/>
      <c r="K16" s="56"/>
      <c r="L16" s="59"/>
      <c r="M16" s="56"/>
      <c r="N16" s="56"/>
      <c r="O16" s="46"/>
    </row>
    <row r="17" spans="1:15" s="11" customFormat="1" ht="15.75" customHeight="1" x14ac:dyDescent="0.2">
      <c r="A17" s="7">
        <v>1</v>
      </c>
      <c r="B17" s="8">
        <v>2</v>
      </c>
      <c r="C17" s="9">
        <v>3</v>
      </c>
      <c r="D17" s="8">
        <v>4</v>
      </c>
      <c r="E17" s="8">
        <v>5</v>
      </c>
      <c r="F17" s="8">
        <v>6</v>
      </c>
      <c r="G17" s="8">
        <v>7</v>
      </c>
      <c r="H17" s="8">
        <v>8</v>
      </c>
      <c r="I17" s="8">
        <v>9</v>
      </c>
      <c r="J17" s="8">
        <v>10</v>
      </c>
      <c r="K17" s="8">
        <v>11</v>
      </c>
      <c r="L17" s="10">
        <v>13</v>
      </c>
      <c r="M17" s="10">
        <v>14</v>
      </c>
      <c r="N17" s="10">
        <v>15</v>
      </c>
      <c r="O17" s="10">
        <v>16</v>
      </c>
    </row>
    <row r="18" spans="1:15" ht="34.5" customHeight="1" x14ac:dyDescent="0.2">
      <c r="A18" s="12">
        <v>1</v>
      </c>
      <c r="B18" s="34" t="s">
        <v>36</v>
      </c>
      <c r="C18" s="35" t="s">
        <v>69</v>
      </c>
      <c r="D18" s="36" t="s">
        <v>102</v>
      </c>
      <c r="E18" s="37">
        <v>0.36</v>
      </c>
      <c r="F18" s="40">
        <v>83670</v>
      </c>
      <c r="G18" s="13"/>
      <c r="H18" s="14"/>
      <c r="I18" s="14"/>
      <c r="J18" s="42">
        <v>1.0379</v>
      </c>
      <c r="K18" s="13">
        <f>IF(SUM(F18)=0,"",F18*J18)</f>
        <v>86841.093000000008</v>
      </c>
      <c r="L18" s="15">
        <f>COUNTIF(K18:K18,"&gt;0")</f>
        <v>1</v>
      </c>
      <c r="M18" s="16">
        <f>CEILING(SUM(K18:K18)/COUNTIF(K18:K18,"&gt;0"),0.01)</f>
        <v>86841.1</v>
      </c>
      <c r="N18" s="16">
        <f>M18*E18</f>
        <v>31262.796000000002</v>
      </c>
      <c r="O18" s="33" t="e">
        <f>STDEV(K18:K18)/M18*100</f>
        <v>#DIV/0!</v>
      </c>
    </row>
    <row r="19" spans="1:15" ht="34.5" customHeight="1" x14ac:dyDescent="0.2">
      <c r="A19" s="12">
        <v>2</v>
      </c>
      <c r="B19" s="34" t="s">
        <v>37</v>
      </c>
      <c r="C19" s="35" t="s">
        <v>70</v>
      </c>
      <c r="D19" s="36" t="s">
        <v>102</v>
      </c>
      <c r="E19" s="37">
        <v>0.36</v>
      </c>
      <c r="F19" s="40">
        <v>83670</v>
      </c>
      <c r="G19" s="13"/>
      <c r="H19" s="14"/>
      <c r="I19" s="14"/>
      <c r="J19" s="42">
        <v>1.0379</v>
      </c>
      <c r="K19" s="13">
        <f t="shared" ref="K19:K50" si="0">IF(SUM(F19)=0,"",F19*J19)</f>
        <v>86841.093000000008</v>
      </c>
      <c r="L19" s="15">
        <f>COUNTIF(K19:K19,"&gt;0")</f>
        <v>1</v>
      </c>
      <c r="M19" s="16">
        <f>CEILING(SUM(K19:K19)/COUNTIF(K19:K19,"&gt;0"),0.01)</f>
        <v>86841.1</v>
      </c>
      <c r="N19" s="16">
        <f>M19*E19</f>
        <v>31262.796000000002</v>
      </c>
      <c r="O19" s="33" t="e">
        <f>STDEV(K19:K19)/M19*100</f>
        <v>#DIV/0!</v>
      </c>
    </row>
    <row r="20" spans="1:15" ht="34.5" customHeight="1" x14ac:dyDescent="0.2">
      <c r="A20" s="12">
        <v>3</v>
      </c>
      <c r="B20" s="34" t="s">
        <v>38</v>
      </c>
      <c r="C20" s="35" t="s">
        <v>71</v>
      </c>
      <c r="D20" s="36" t="s">
        <v>102</v>
      </c>
      <c r="E20" s="37">
        <v>0.45</v>
      </c>
      <c r="F20" s="40">
        <v>83670</v>
      </c>
      <c r="G20" s="13"/>
      <c r="H20" s="14"/>
      <c r="I20" s="14"/>
      <c r="J20" s="42">
        <v>1.0379</v>
      </c>
      <c r="K20" s="13">
        <f t="shared" si="0"/>
        <v>86841.093000000008</v>
      </c>
      <c r="L20" s="15">
        <f>COUNTIF(K20:K20,"&gt;0")</f>
        <v>1</v>
      </c>
      <c r="M20" s="16">
        <f>CEILING(SUM(K20:K20)/COUNTIF(K20:K20,"&gt;0"),0.01)</f>
        <v>86841.1</v>
      </c>
      <c r="N20" s="16">
        <f>M20*E20</f>
        <v>39078.495000000003</v>
      </c>
      <c r="O20" s="33" t="e">
        <f>STDEV(K20:K20)/M20*100</f>
        <v>#DIV/0!</v>
      </c>
    </row>
    <row r="21" spans="1:15" ht="34.5" customHeight="1" x14ac:dyDescent="0.2">
      <c r="A21" s="12">
        <v>4</v>
      </c>
      <c r="B21" s="34" t="s">
        <v>39</v>
      </c>
      <c r="C21" s="35" t="s">
        <v>72</v>
      </c>
      <c r="D21" s="36" t="s">
        <v>102</v>
      </c>
      <c r="E21" s="37">
        <v>1.1000000000000001</v>
      </c>
      <c r="F21" s="40">
        <v>83670</v>
      </c>
      <c r="G21" s="13"/>
      <c r="H21" s="14"/>
      <c r="I21" s="14"/>
      <c r="J21" s="42">
        <v>1.0379</v>
      </c>
      <c r="K21" s="13">
        <f t="shared" si="0"/>
        <v>86841.093000000008</v>
      </c>
      <c r="L21" s="15">
        <f>COUNTIF(K21:K21,"&gt;0")</f>
        <v>1</v>
      </c>
      <c r="M21" s="16">
        <f>CEILING(SUM(K21:K21)/COUNTIF(K21:K21,"&gt;0"),0.01)</f>
        <v>86841.1</v>
      </c>
      <c r="N21" s="16">
        <f>M21*E21</f>
        <v>95525.210000000021</v>
      </c>
      <c r="O21" s="33" t="e">
        <f>STDEV(K21:K21)/M21*100</f>
        <v>#DIV/0!</v>
      </c>
    </row>
    <row r="22" spans="1:15" ht="34.5" customHeight="1" x14ac:dyDescent="0.2">
      <c r="A22" s="12">
        <v>5</v>
      </c>
      <c r="B22" s="34" t="s">
        <v>40</v>
      </c>
      <c r="C22" s="35" t="s">
        <v>73</v>
      </c>
      <c r="D22" s="36" t="s">
        <v>102</v>
      </c>
      <c r="E22" s="37">
        <v>0.38</v>
      </c>
      <c r="F22" s="40">
        <v>84670</v>
      </c>
      <c r="G22" s="13"/>
      <c r="H22" s="14"/>
      <c r="I22" s="14"/>
      <c r="J22" s="42">
        <v>1.0379</v>
      </c>
      <c r="K22" s="13">
        <f t="shared" si="0"/>
        <v>87878.993000000002</v>
      </c>
      <c r="L22" s="15">
        <f>COUNTIF(K22:K22,"&gt;0")</f>
        <v>1</v>
      </c>
      <c r="M22" s="16">
        <f>CEILING(SUM(K22:K22)/COUNTIF(K22:K22,"&gt;0"),0.01)</f>
        <v>87879</v>
      </c>
      <c r="N22" s="16">
        <f>M22*E22</f>
        <v>33394.019999999997</v>
      </c>
      <c r="O22" s="33" t="e">
        <f>STDEV(K22:K22)/M22*100</f>
        <v>#DIV/0!</v>
      </c>
    </row>
    <row r="23" spans="1:15" ht="34.5" customHeight="1" x14ac:dyDescent="0.2">
      <c r="A23" s="12">
        <v>6</v>
      </c>
      <c r="B23" s="34" t="s">
        <v>41</v>
      </c>
      <c r="C23" s="35" t="s">
        <v>74</v>
      </c>
      <c r="D23" s="36" t="s">
        <v>102</v>
      </c>
      <c r="E23" s="38">
        <v>0.436</v>
      </c>
      <c r="F23" s="40">
        <v>73625</v>
      </c>
      <c r="G23" s="13"/>
      <c r="H23" s="14"/>
      <c r="I23" s="14"/>
      <c r="J23" s="42">
        <v>1.0379</v>
      </c>
      <c r="K23" s="13">
        <f t="shared" si="0"/>
        <v>76415.387499999997</v>
      </c>
      <c r="L23" s="15">
        <f>COUNTIF(K23:K23,"&gt;0")</f>
        <v>1</v>
      </c>
      <c r="M23" s="16">
        <f>CEILING(SUM(K23:K23)/COUNTIF(K23:K23,"&gt;0"),0.01)</f>
        <v>76415.39</v>
      </c>
      <c r="N23" s="16">
        <f>M23*E23</f>
        <v>33317.11004</v>
      </c>
      <c r="O23" s="33" t="e">
        <f>STDEV(K23:K23)/M23*100</f>
        <v>#DIV/0!</v>
      </c>
    </row>
    <row r="24" spans="1:15" ht="34.5" customHeight="1" x14ac:dyDescent="0.2">
      <c r="A24" s="12">
        <v>7</v>
      </c>
      <c r="B24" s="34" t="s">
        <v>42</v>
      </c>
      <c r="C24" s="35" t="s">
        <v>75</v>
      </c>
      <c r="D24" s="36" t="s">
        <v>102</v>
      </c>
      <c r="E24" s="37">
        <v>0.05</v>
      </c>
      <c r="F24" s="40">
        <v>73625</v>
      </c>
      <c r="G24" s="13"/>
      <c r="H24" s="14"/>
      <c r="I24" s="14"/>
      <c r="J24" s="42">
        <v>1.0379</v>
      </c>
      <c r="K24" s="13">
        <f t="shared" si="0"/>
        <v>76415.387499999997</v>
      </c>
      <c r="L24" s="15">
        <f>COUNTIF(K24:K24,"&gt;0")</f>
        <v>1</v>
      </c>
      <c r="M24" s="16">
        <f>CEILING(SUM(K24:K24)/COUNTIF(K24:K24,"&gt;0"),0.01)</f>
        <v>76415.39</v>
      </c>
      <c r="N24" s="16">
        <f>M24*E24</f>
        <v>3820.7695000000003</v>
      </c>
      <c r="O24" s="33" t="e">
        <f>STDEV(K24:K24)/M24*100</f>
        <v>#DIV/0!</v>
      </c>
    </row>
    <row r="25" spans="1:15" ht="34.5" customHeight="1" x14ac:dyDescent="0.2">
      <c r="A25" s="12">
        <v>8</v>
      </c>
      <c r="B25" s="34" t="s">
        <v>43</v>
      </c>
      <c r="C25" s="35" t="s">
        <v>76</v>
      </c>
      <c r="D25" s="36" t="s">
        <v>102</v>
      </c>
      <c r="E25" s="39">
        <v>0.1</v>
      </c>
      <c r="F25" s="40">
        <v>71563</v>
      </c>
      <c r="G25" s="13"/>
      <c r="H25" s="14"/>
      <c r="I25" s="14"/>
      <c r="J25" s="42">
        <v>1.0379</v>
      </c>
      <c r="K25" s="13">
        <f t="shared" si="0"/>
        <v>74275.237699999998</v>
      </c>
      <c r="L25" s="15">
        <f>COUNTIF(K25:K25,"&gt;0")</f>
        <v>1</v>
      </c>
      <c r="M25" s="16">
        <f>CEILING(SUM(K25:K25)/COUNTIF(K25:K25,"&gt;0"),0.01)</f>
        <v>74275.240000000005</v>
      </c>
      <c r="N25" s="16">
        <f>M25*E25</f>
        <v>7427.5240000000013</v>
      </c>
      <c r="O25" s="33" t="e">
        <f>STDEV(K25:K25)/M25*100</f>
        <v>#DIV/0!</v>
      </c>
    </row>
    <row r="26" spans="1:15" ht="34.5" customHeight="1" x14ac:dyDescent="0.2">
      <c r="A26" s="12">
        <v>9</v>
      </c>
      <c r="B26" s="34" t="s">
        <v>44</v>
      </c>
      <c r="C26" s="35" t="s">
        <v>77</v>
      </c>
      <c r="D26" s="36" t="s">
        <v>102</v>
      </c>
      <c r="E26" s="37">
        <v>0.11</v>
      </c>
      <c r="F26" s="40">
        <v>71563</v>
      </c>
      <c r="G26" s="13"/>
      <c r="H26" s="14"/>
      <c r="I26" s="14"/>
      <c r="J26" s="42">
        <v>1.0379</v>
      </c>
      <c r="K26" s="13">
        <f t="shared" si="0"/>
        <v>74275.237699999998</v>
      </c>
      <c r="L26" s="15">
        <f>COUNTIF(K26:K26,"&gt;0")</f>
        <v>1</v>
      </c>
      <c r="M26" s="16">
        <f>CEILING(SUM(K26:K26)/COUNTIF(K26:K26,"&gt;0"),0.01)</f>
        <v>74275.240000000005</v>
      </c>
      <c r="N26" s="16">
        <f>M26*E26</f>
        <v>8170.2764000000006</v>
      </c>
      <c r="O26" s="33" t="e">
        <f>STDEV(K26:K26)/M26*100</f>
        <v>#DIV/0!</v>
      </c>
    </row>
    <row r="27" spans="1:15" ht="34.5" customHeight="1" x14ac:dyDescent="0.2">
      <c r="A27" s="12">
        <v>10</v>
      </c>
      <c r="B27" s="34" t="s">
        <v>45</v>
      </c>
      <c r="C27" s="35" t="s">
        <v>78</v>
      </c>
      <c r="D27" s="36" t="s">
        <v>102</v>
      </c>
      <c r="E27" s="38">
        <v>0.24</v>
      </c>
      <c r="F27" s="40">
        <v>71563</v>
      </c>
      <c r="G27" s="13"/>
      <c r="H27" s="14"/>
      <c r="I27" s="14"/>
      <c r="J27" s="42">
        <v>1.0379</v>
      </c>
      <c r="K27" s="13">
        <f t="shared" si="0"/>
        <v>74275.237699999998</v>
      </c>
      <c r="L27" s="15">
        <f>COUNTIF(K27:K27,"&gt;0")</f>
        <v>1</v>
      </c>
      <c r="M27" s="16">
        <f>CEILING(SUM(K27:K27)/COUNTIF(K27:K27,"&gt;0"),0.01)</f>
        <v>74275.240000000005</v>
      </c>
      <c r="N27" s="16">
        <f>M27*E27</f>
        <v>17826.0576</v>
      </c>
      <c r="O27" s="33" t="e">
        <f>STDEV(K27:K27)/M27*100</f>
        <v>#DIV/0!</v>
      </c>
    </row>
    <row r="28" spans="1:15" ht="34.5" customHeight="1" x14ac:dyDescent="0.2">
      <c r="A28" s="12">
        <v>11</v>
      </c>
      <c r="B28" s="34" t="s">
        <v>46</v>
      </c>
      <c r="C28" s="35" t="s">
        <v>79</v>
      </c>
      <c r="D28" s="36" t="s">
        <v>102</v>
      </c>
      <c r="E28" s="37">
        <v>0.44</v>
      </c>
      <c r="F28" s="40">
        <v>46100</v>
      </c>
      <c r="G28" s="13"/>
      <c r="H28" s="14"/>
      <c r="I28" s="14"/>
      <c r="J28" s="42">
        <v>1.0379</v>
      </c>
      <c r="K28" s="13">
        <f t="shared" si="0"/>
        <v>47847.19</v>
      </c>
      <c r="L28" s="15">
        <f>COUNTIF(K28:K28,"&gt;0")</f>
        <v>1</v>
      </c>
      <c r="M28" s="16">
        <f>CEILING(SUM(K28:K28)/COUNTIF(K28:K28,"&gt;0"),0.01)</f>
        <v>47847.19</v>
      </c>
      <c r="N28" s="16">
        <f>M28*E28</f>
        <v>21052.763600000002</v>
      </c>
      <c r="O28" s="33" t="e">
        <f>STDEV(K28:K28)/M28*100</f>
        <v>#DIV/0!</v>
      </c>
    </row>
    <row r="29" spans="1:15" ht="34.5" customHeight="1" x14ac:dyDescent="0.2">
      <c r="A29" s="12">
        <v>12</v>
      </c>
      <c r="B29" s="34" t="s">
        <v>47</v>
      </c>
      <c r="C29" s="35" t="s">
        <v>80</v>
      </c>
      <c r="D29" s="36" t="s">
        <v>102</v>
      </c>
      <c r="E29" s="39">
        <v>0.3</v>
      </c>
      <c r="F29" s="40">
        <v>83670</v>
      </c>
      <c r="G29" s="13"/>
      <c r="H29" s="14"/>
      <c r="I29" s="14"/>
      <c r="J29" s="42">
        <v>1.0379</v>
      </c>
      <c r="K29" s="13">
        <f t="shared" si="0"/>
        <v>86841.093000000008</v>
      </c>
      <c r="L29" s="15">
        <f>COUNTIF(K29:K29,"&gt;0")</f>
        <v>1</v>
      </c>
      <c r="M29" s="16">
        <f>CEILING(SUM(K29:K29)/COUNTIF(K29:K29,"&gt;0"),0.01)</f>
        <v>86841.1</v>
      </c>
      <c r="N29" s="16">
        <f>M29*E29</f>
        <v>26052.33</v>
      </c>
      <c r="O29" s="33" t="e">
        <f>STDEV(K29:K29)/M29*100</f>
        <v>#DIV/0!</v>
      </c>
    </row>
    <row r="30" spans="1:15" ht="34.5" customHeight="1" x14ac:dyDescent="0.2">
      <c r="A30" s="12">
        <v>13</v>
      </c>
      <c r="B30" s="34" t="s">
        <v>48</v>
      </c>
      <c r="C30" s="35" t="s">
        <v>81</v>
      </c>
      <c r="D30" s="36" t="s">
        <v>102</v>
      </c>
      <c r="E30" s="37">
        <v>0.24</v>
      </c>
      <c r="F30" s="40">
        <v>321340</v>
      </c>
      <c r="G30" s="13"/>
      <c r="H30" s="14"/>
      <c r="I30" s="14"/>
      <c r="J30" s="42">
        <v>1.0379</v>
      </c>
      <c r="K30" s="13">
        <f t="shared" si="0"/>
        <v>333518.78600000002</v>
      </c>
      <c r="L30" s="15">
        <f>COUNTIF(K30:K30,"&gt;0")</f>
        <v>1</v>
      </c>
      <c r="M30" s="16">
        <f>CEILING(SUM(K30:K30)/COUNTIF(K30:K30,"&gt;0"),0.01)</f>
        <v>333518.78999999998</v>
      </c>
      <c r="N30" s="16">
        <f>M30*E30</f>
        <v>80044.50959999999</v>
      </c>
      <c r="O30" s="33" t="e">
        <f>STDEV(K30:K30)/M30*100</f>
        <v>#DIV/0!</v>
      </c>
    </row>
    <row r="31" spans="1:15" ht="34.5" customHeight="1" x14ac:dyDescent="0.2">
      <c r="A31" s="12">
        <v>14</v>
      </c>
      <c r="B31" s="34" t="s">
        <v>49</v>
      </c>
      <c r="C31" s="35" t="s">
        <v>82</v>
      </c>
      <c r="D31" s="36" t="s">
        <v>102</v>
      </c>
      <c r="E31" s="37">
        <v>0.13</v>
      </c>
      <c r="F31" s="41">
        <v>961323.75</v>
      </c>
      <c r="G31" s="13"/>
      <c r="H31" s="14"/>
      <c r="I31" s="14"/>
      <c r="J31" s="42">
        <v>1.0379</v>
      </c>
      <c r="K31" s="13">
        <f t="shared" si="0"/>
        <v>997757.92012500006</v>
      </c>
      <c r="L31" s="15">
        <f>COUNTIF(K31:K31,"&gt;0")</f>
        <v>1</v>
      </c>
      <c r="M31" s="16">
        <f>CEILING(SUM(K31:K31)/COUNTIF(K31:K31,"&gt;0"),0.01)</f>
        <v>997757.93</v>
      </c>
      <c r="N31" s="16">
        <f>M31*E31</f>
        <v>129708.53090000001</v>
      </c>
      <c r="O31" s="33" t="e">
        <f>STDEV(K31:K31)/M31*100</f>
        <v>#DIV/0!</v>
      </c>
    </row>
    <row r="32" spans="1:15" ht="34.5" customHeight="1" x14ac:dyDescent="0.2">
      <c r="A32" s="12">
        <v>15</v>
      </c>
      <c r="B32" s="34" t="s">
        <v>50</v>
      </c>
      <c r="C32" s="35" t="s">
        <v>83</v>
      </c>
      <c r="D32" s="36" t="s">
        <v>102</v>
      </c>
      <c r="E32" s="37">
        <v>0.28999999999999998</v>
      </c>
      <c r="F32" s="40">
        <v>321340</v>
      </c>
      <c r="G32" s="13"/>
      <c r="H32" s="14"/>
      <c r="I32" s="14"/>
      <c r="J32" s="42">
        <v>1.0379</v>
      </c>
      <c r="K32" s="13">
        <f t="shared" si="0"/>
        <v>333518.78600000002</v>
      </c>
      <c r="L32" s="15">
        <f>COUNTIF(K32:K32,"&gt;0")</f>
        <v>1</v>
      </c>
      <c r="M32" s="16">
        <f>CEILING(SUM(K32:K32)/COUNTIF(K32:K32,"&gt;0"),0.01)</f>
        <v>333518.78999999998</v>
      </c>
      <c r="N32" s="16">
        <f>M32*E32</f>
        <v>96720.449099999983</v>
      </c>
      <c r="O32" s="33" t="e">
        <f>STDEV(K32:K32)/M32*100</f>
        <v>#DIV/0!</v>
      </c>
    </row>
    <row r="33" spans="1:15" ht="34.5" customHeight="1" x14ac:dyDescent="0.2">
      <c r="A33" s="12">
        <v>16</v>
      </c>
      <c r="B33" s="34" t="s">
        <v>51</v>
      </c>
      <c r="C33" s="35" t="s">
        <v>84</v>
      </c>
      <c r="D33" s="36" t="s">
        <v>102</v>
      </c>
      <c r="E33" s="37">
        <v>0.11</v>
      </c>
      <c r="F33" s="40">
        <v>83670</v>
      </c>
      <c r="G33" s="13"/>
      <c r="H33" s="14"/>
      <c r="I33" s="14"/>
      <c r="J33" s="42">
        <v>1.0379</v>
      </c>
      <c r="K33" s="13">
        <f t="shared" si="0"/>
        <v>86841.093000000008</v>
      </c>
      <c r="L33" s="15">
        <f>COUNTIF(K33:K33,"&gt;0")</f>
        <v>1</v>
      </c>
      <c r="M33" s="16">
        <f>CEILING(SUM(K33:K33)/COUNTIF(K33:K33,"&gt;0"),0.01)</f>
        <v>86841.1</v>
      </c>
      <c r="N33" s="16">
        <f>M33*E33</f>
        <v>9552.5210000000006</v>
      </c>
      <c r="O33" s="33" t="e">
        <f>STDEV(K33:K33)/M33*100</f>
        <v>#DIV/0!</v>
      </c>
    </row>
    <row r="34" spans="1:15" ht="34.5" customHeight="1" x14ac:dyDescent="0.2">
      <c r="A34" s="12">
        <v>17</v>
      </c>
      <c r="B34" s="34" t="s">
        <v>52</v>
      </c>
      <c r="C34" s="35" t="s">
        <v>85</v>
      </c>
      <c r="D34" s="36" t="s">
        <v>102</v>
      </c>
      <c r="E34" s="37">
        <v>0.3</v>
      </c>
      <c r="F34" s="40">
        <v>83670</v>
      </c>
      <c r="G34" s="13"/>
      <c r="H34" s="14"/>
      <c r="I34" s="14"/>
      <c r="J34" s="42">
        <v>1.0379</v>
      </c>
      <c r="K34" s="13">
        <f t="shared" si="0"/>
        <v>86841.093000000008</v>
      </c>
      <c r="L34" s="15">
        <f>COUNTIF(K34:K34,"&gt;0")</f>
        <v>1</v>
      </c>
      <c r="M34" s="16">
        <f>CEILING(SUM(K34:K34)/COUNTIF(K34:K34,"&gt;0"),0.01)</f>
        <v>86841.1</v>
      </c>
      <c r="N34" s="16">
        <f>M34*E34</f>
        <v>26052.33</v>
      </c>
      <c r="O34" s="33" t="e">
        <f>STDEV(K34:K34)/M34*100</f>
        <v>#DIV/0!</v>
      </c>
    </row>
    <row r="35" spans="1:15" ht="34.5" customHeight="1" x14ac:dyDescent="0.2">
      <c r="A35" s="12">
        <v>18</v>
      </c>
      <c r="B35" s="34" t="s">
        <v>53</v>
      </c>
      <c r="C35" s="35" t="s">
        <v>86</v>
      </c>
      <c r="D35" s="36" t="s">
        <v>102</v>
      </c>
      <c r="E35" s="37">
        <v>0.28999999999999998</v>
      </c>
      <c r="F35" s="41">
        <v>954084.58</v>
      </c>
      <c r="G35" s="13"/>
      <c r="H35" s="14"/>
      <c r="I35" s="14"/>
      <c r="J35" s="42">
        <v>1.0379</v>
      </c>
      <c r="K35" s="13">
        <f t="shared" si="0"/>
        <v>990244.38558200002</v>
      </c>
      <c r="L35" s="15">
        <f>COUNTIF(K35:K35,"&gt;0")</f>
        <v>1</v>
      </c>
      <c r="M35" s="16">
        <f>CEILING(SUM(K35:K35)/COUNTIF(K35:K35,"&gt;0"),0.01)</f>
        <v>990244.39</v>
      </c>
      <c r="N35" s="16">
        <f>M35*E35</f>
        <v>287170.87309999997</v>
      </c>
      <c r="O35" s="33" t="e">
        <f>STDEV(K35:K35)/M35*100</f>
        <v>#DIV/0!</v>
      </c>
    </row>
    <row r="36" spans="1:15" ht="34.5" customHeight="1" x14ac:dyDescent="0.2">
      <c r="A36" s="12">
        <v>19</v>
      </c>
      <c r="B36" s="34" t="s">
        <v>54</v>
      </c>
      <c r="C36" s="35" t="s">
        <v>87</v>
      </c>
      <c r="D36" s="36" t="s">
        <v>102</v>
      </c>
      <c r="E36" s="37">
        <v>0.5</v>
      </c>
      <c r="F36" s="40">
        <v>52000</v>
      </c>
      <c r="G36" s="13"/>
      <c r="H36" s="14"/>
      <c r="I36" s="14"/>
      <c r="J36" s="42">
        <v>1.0379</v>
      </c>
      <c r="K36" s="13">
        <f t="shared" si="0"/>
        <v>53970.8</v>
      </c>
      <c r="L36" s="15">
        <f>COUNTIF(K36:K36,"&gt;0")</f>
        <v>1</v>
      </c>
      <c r="M36" s="16">
        <f>CEILING(SUM(K36:K36)/COUNTIF(K36:K36,"&gt;0"),0.01)</f>
        <v>53970.8</v>
      </c>
      <c r="N36" s="16">
        <f>M36*E36</f>
        <v>26985.4</v>
      </c>
      <c r="O36" s="33" t="e">
        <f>STDEV(K36:K36)/M36*100</f>
        <v>#DIV/0!</v>
      </c>
    </row>
    <row r="37" spans="1:15" ht="34.5" customHeight="1" x14ac:dyDescent="0.2">
      <c r="A37" s="12">
        <v>20</v>
      </c>
      <c r="B37" s="34" t="s">
        <v>55</v>
      </c>
      <c r="C37" s="35" t="s">
        <v>88</v>
      </c>
      <c r="D37" s="36" t="s">
        <v>102</v>
      </c>
      <c r="E37" s="37">
        <v>0.49</v>
      </c>
      <c r="F37" s="40">
        <v>121670</v>
      </c>
      <c r="G37" s="13"/>
      <c r="H37" s="14"/>
      <c r="I37" s="14"/>
      <c r="J37" s="42">
        <v>1.0379</v>
      </c>
      <c r="K37" s="13">
        <f t="shared" si="0"/>
        <v>126281.29300000001</v>
      </c>
      <c r="L37" s="15">
        <f>COUNTIF(K37:K37,"&gt;0")</f>
        <v>1</v>
      </c>
      <c r="M37" s="16">
        <f>CEILING(SUM(K37:K37)/COUNTIF(K37:K37,"&gt;0"),0.01)</f>
        <v>126281.3</v>
      </c>
      <c r="N37" s="16">
        <f>M37*E37</f>
        <v>61877.837</v>
      </c>
      <c r="O37" s="33" t="e">
        <f>STDEV(K37:K37)/M37*100</f>
        <v>#DIV/0!</v>
      </c>
    </row>
    <row r="38" spans="1:15" ht="34.5" customHeight="1" x14ac:dyDescent="0.2">
      <c r="A38" s="12">
        <v>21</v>
      </c>
      <c r="B38" s="34" t="s">
        <v>56</v>
      </c>
      <c r="C38" s="35" t="s">
        <v>89</v>
      </c>
      <c r="D38" s="36" t="s">
        <v>102</v>
      </c>
      <c r="E38" s="37">
        <v>0.22</v>
      </c>
      <c r="F38" s="40">
        <v>121670</v>
      </c>
      <c r="G38" s="13"/>
      <c r="H38" s="14"/>
      <c r="I38" s="14"/>
      <c r="J38" s="42">
        <v>1.0379</v>
      </c>
      <c r="K38" s="13">
        <f t="shared" si="0"/>
        <v>126281.29300000001</v>
      </c>
      <c r="L38" s="15">
        <f>COUNTIF(K38:K38,"&gt;0")</f>
        <v>1</v>
      </c>
      <c r="M38" s="16">
        <f>CEILING(SUM(K38:K38)/COUNTIF(K38:K38,"&gt;0"),0.01)</f>
        <v>126281.3</v>
      </c>
      <c r="N38" s="16">
        <f>M38*E38</f>
        <v>27781.886000000002</v>
      </c>
      <c r="O38" s="33" t="e">
        <f>STDEV(K38:K38)/M38*100</f>
        <v>#DIV/0!</v>
      </c>
    </row>
    <row r="39" spans="1:15" ht="34.5" customHeight="1" x14ac:dyDescent="0.2">
      <c r="A39" s="12">
        <v>22</v>
      </c>
      <c r="B39" s="34" t="s">
        <v>57</v>
      </c>
      <c r="C39" s="35" t="s">
        <v>90</v>
      </c>
      <c r="D39" s="36" t="s">
        <v>102</v>
      </c>
      <c r="E39" s="37">
        <v>0.43</v>
      </c>
      <c r="F39" s="40">
        <v>69620</v>
      </c>
      <c r="G39" s="13"/>
      <c r="H39" s="14"/>
      <c r="I39" s="14"/>
      <c r="J39" s="42">
        <v>1.0379</v>
      </c>
      <c r="K39" s="13">
        <f t="shared" si="0"/>
        <v>72258.597999999998</v>
      </c>
      <c r="L39" s="15">
        <f>COUNTIF(K39:K39,"&gt;0")</f>
        <v>1</v>
      </c>
      <c r="M39" s="16">
        <f>CEILING(SUM(K39:K39)/COUNTIF(K39:K39,"&gt;0"),0.01)</f>
        <v>72258.600000000006</v>
      </c>
      <c r="N39" s="16">
        <f>M39*E39</f>
        <v>31071.198</v>
      </c>
      <c r="O39" s="33" t="e">
        <f>STDEV(K39:K39)/M39*100</f>
        <v>#DIV/0!</v>
      </c>
    </row>
    <row r="40" spans="1:15" ht="34.5" customHeight="1" x14ac:dyDescent="0.2">
      <c r="A40" s="12">
        <v>23</v>
      </c>
      <c r="B40" s="34" t="s">
        <v>58</v>
      </c>
      <c r="C40" s="35" t="s">
        <v>91</v>
      </c>
      <c r="D40" s="36" t="s">
        <v>102</v>
      </c>
      <c r="E40" s="37">
        <v>0.68</v>
      </c>
      <c r="F40" s="40">
        <v>111160</v>
      </c>
      <c r="G40" s="13"/>
      <c r="H40" s="14"/>
      <c r="I40" s="14"/>
      <c r="J40" s="42">
        <v>1.0379</v>
      </c>
      <c r="K40" s="13">
        <f t="shared" si="0"/>
        <v>115372.96400000001</v>
      </c>
      <c r="L40" s="15">
        <f>COUNTIF(K40:K40,"&gt;0")</f>
        <v>1</v>
      </c>
      <c r="M40" s="16">
        <f>CEILING(SUM(K40:K40)/COUNTIF(K40:K40,"&gt;0"),0.01)</f>
        <v>115372.97</v>
      </c>
      <c r="N40" s="16">
        <f>M40*E40</f>
        <v>78453.619600000005</v>
      </c>
      <c r="O40" s="33" t="e">
        <f>STDEV(K40:K40)/M40*100</f>
        <v>#DIV/0!</v>
      </c>
    </row>
    <row r="41" spans="1:15" ht="34.5" customHeight="1" x14ac:dyDescent="0.2">
      <c r="A41" s="12">
        <v>24</v>
      </c>
      <c r="B41" s="34" t="s">
        <v>59</v>
      </c>
      <c r="C41" s="35" t="s">
        <v>92</v>
      </c>
      <c r="D41" s="36" t="s">
        <v>102</v>
      </c>
      <c r="E41" s="37">
        <v>3.77</v>
      </c>
      <c r="F41" s="40">
        <v>121670</v>
      </c>
      <c r="G41" s="13"/>
      <c r="H41" s="14"/>
      <c r="I41" s="14"/>
      <c r="J41" s="42">
        <v>1.0379</v>
      </c>
      <c r="K41" s="13">
        <f t="shared" si="0"/>
        <v>126281.29300000001</v>
      </c>
      <c r="L41" s="15">
        <f>COUNTIF(K41:K41,"&gt;0")</f>
        <v>1</v>
      </c>
      <c r="M41" s="16">
        <f>CEILING(SUM(K41:K41)/COUNTIF(K41:K41,"&gt;0"),0.01)</f>
        <v>126281.3</v>
      </c>
      <c r="N41" s="16">
        <f>M41*E41</f>
        <v>476080.50099999999</v>
      </c>
      <c r="O41" s="33" t="e">
        <f>STDEV(K41:K41)/M41*100</f>
        <v>#DIV/0!</v>
      </c>
    </row>
    <row r="42" spans="1:15" ht="34.5" customHeight="1" x14ac:dyDescent="0.2">
      <c r="A42" s="12">
        <v>25</v>
      </c>
      <c r="B42" s="34" t="s">
        <v>60</v>
      </c>
      <c r="C42" s="35" t="s">
        <v>93</v>
      </c>
      <c r="D42" s="36" t="s">
        <v>102</v>
      </c>
      <c r="E42" s="38">
        <v>0.56599999999999995</v>
      </c>
      <c r="F42" s="40">
        <v>47200</v>
      </c>
      <c r="G42" s="13"/>
      <c r="H42" s="14"/>
      <c r="I42" s="14"/>
      <c r="J42" s="42">
        <v>1.0379</v>
      </c>
      <c r="K42" s="13">
        <f t="shared" si="0"/>
        <v>48988.880000000005</v>
      </c>
      <c r="L42" s="15">
        <f>COUNTIF(K42:K42,"&gt;0")</f>
        <v>1</v>
      </c>
      <c r="M42" s="16">
        <f>CEILING(SUM(K42:K42)/COUNTIF(K42:K42,"&gt;0"),0.01)</f>
        <v>48988.880000000005</v>
      </c>
      <c r="N42" s="16">
        <f>M42*E42</f>
        <v>27727.70608</v>
      </c>
      <c r="O42" s="33" t="e">
        <f>STDEV(K42:K42)/M42*100</f>
        <v>#DIV/0!</v>
      </c>
    </row>
    <row r="43" spans="1:15" ht="34.5" customHeight="1" x14ac:dyDescent="0.2">
      <c r="A43" s="12">
        <v>26</v>
      </c>
      <c r="B43" s="34" t="s">
        <v>61</v>
      </c>
      <c r="C43" s="35" t="s">
        <v>94</v>
      </c>
      <c r="D43" s="36" t="s">
        <v>102</v>
      </c>
      <c r="E43" s="38">
        <v>0.18</v>
      </c>
      <c r="F43" s="40">
        <v>441100</v>
      </c>
      <c r="G43" s="13"/>
      <c r="H43" s="14"/>
      <c r="I43" s="14"/>
      <c r="J43" s="42">
        <v>1.0379</v>
      </c>
      <c r="K43" s="13">
        <f t="shared" si="0"/>
        <v>457817.69</v>
      </c>
      <c r="L43" s="15">
        <f>COUNTIF(K43:K43,"&gt;0")</f>
        <v>1</v>
      </c>
      <c r="M43" s="16">
        <f>CEILING(SUM(K43:K43)/COUNTIF(K43:K43,"&gt;0"),0.01)</f>
        <v>457817.69</v>
      </c>
      <c r="N43" s="16">
        <f>M43*E43</f>
        <v>82407.184200000003</v>
      </c>
      <c r="O43" s="33" t="e">
        <f>STDEV(K43:K43)/M43*100</f>
        <v>#DIV/0!</v>
      </c>
    </row>
    <row r="44" spans="1:15" ht="34.5" customHeight="1" x14ac:dyDescent="0.2">
      <c r="A44" s="12">
        <v>27</v>
      </c>
      <c r="B44" s="34" t="s">
        <v>62</v>
      </c>
      <c r="C44" s="35" t="s">
        <v>95</v>
      </c>
      <c r="D44" s="36" t="s">
        <v>102</v>
      </c>
      <c r="E44" s="39">
        <v>0.4</v>
      </c>
      <c r="F44" s="40">
        <v>451100</v>
      </c>
      <c r="G44" s="13"/>
      <c r="H44" s="14"/>
      <c r="I44" s="14"/>
      <c r="J44" s="42">
        <v>1.0379</v>
      </c>
      <c r="K44" s="13">
        <f t="shared" si="0"/>
        <v>468196.69</v>
      </c>
      <c r="L44" s="15">
        <f>COUNTIF(K44:K44,"&gt;0")</f>
        <v>1</v>
      </c>
      <c r="M44" s="16">
        <f>CEILING(SUM(K44:K44)/COUNTIF(K44:K44,"&gt;0"),0.01)</f>
        <v>468196.69</v>
      </c>
      <c r="N44" s="16">
        <f>M44*E44</f>
        <v>187278.67600000001</v>
      </c>
      <c r="O44" s="33" t="e">
        <f>STDEV(K44:K44)/M44*100</f>
        <v>#DIV/0!</v>
      </c>
    </row>
    <row r="45" spans="1:15" ht="34.5" customHeight="1" x14ac:dyDescent="0.2">
      <c r="A45" s="12">
        <v>28</v>
      </c>
      <c r="B45" s="34" t="s">
        <v>63</v>
      </c>
      <c r="C45" s="35" t="s">
        <v>96</v>
      </c>
      <c r="D45" s="36" t="s">
        <v>102</v>
      </c>
      <c r="E45" s="37">
        <v>1.4</v>
      </c>
      <c r="F45" s="40">
        <v>121670</v>
      </c>
      <c r="G45" s="13"/>
      <c r="H45" s="14"/>
      <c r="I45" s="14"/>
      <c r="J45" s="42">
        <v>1.0379</v>
      </c>
      <c r="K45" s="13">
        <f t="shared" si="0"/>
        <v>126281.29300000001</v>
      </c>
      <c r="L45" s="15">
        <f>COUNTIF(K45:K45,"&gt;0")</f>
        <v>1</v>
      </c>
      <c r="M45" s="16">
        <f>CEILING(SUM(K45:K45)/COUNTIF(K45:K45,"&gt;0"),0.01)</f>
        <v>126281.3</v>
      </c>
      <c r="N45" s="16">
        <f>M45*E45</f>
        <v>176793.82</v>
      </c>
      <c r="O45" s="33" t="e">
        <f>STDEV(K45:K45)/M45*100</f>
        <v>#DIV/0!</v>
      </c>
    </row>
    <row r="46" spans="1:15" ht="34.5" customHeight="1" x14ac:dyDescent="0.2">
      <c r="A46" s="12">
        <v>29</v>
      </c>
      <c r="B46" s="34" t="s">
        <v>64</v>
      </c>
      <c r="C46" s="35" t="s">
        <v>97</v>
      </c>
      <c r="D46" s="36" t="s">
        <v>102</v>
      </c>
      <c r="E46" s="37">
        <v>0.18</v>
      </c>
      <c r="F46" s="40">
        <v>97580</v>
      </c>
      <c r="G46" s="13"/>
      <c r="H46" s="14"/>
      <c r="I46" s="14"/>
      <c r="J46" s="42">
        <v>1.0379</v>
      </c>
      <c r="K46" s="13">
        <f t="shared" si="0"/>
        <v>101278.28200000001</v>
      </c>
      <c r="L46" s="15">
        <f>COUNTIF(K46:K46,"&gt;0")</f>
        <v>1</v>
      </c>
      <c r="M46" s="16">
        <f>CEILING(SUM(K46:K46)/COUNTIF(K46:K46,"&gt;0"),0.01)</f>
        <v>101278.29000000001</v>
      </c>
      <c r="N46" s="16">
        <f>M46*E46</f>
        <v>18230.092199999999</v>
      </c>
      <c r="O46" s="33" t="e">
        <f>STDEV(K46:K46)/M46*100</f>
        <v>#DIV/0!</v>
      </c>
    </row>
    <row r="47" spans="1:15" ht="34.5" customHeight="1" outlineLevel="1" x14ac:dyDescent="0.2">
      <c r="A47" s="12">
        <v>30</v>
      </c>
      <c r="B47" s="34" t="s">
        <v>65</v>
      </c>
      <c r="C47" s="35" t="s">
        <v>98</v>
      </c>
      <c r="D47" s="36" t="s">
        <v>102</v>
      </c>
      <c r="E47" s="39">
        <v>0.1</v>
      </c>
      <c r="F47" s="41">
        <v>77707.91</v>
      </c>
      <c r="G47" s="13"/>
      <c r="H47" s="14"/>
      <c r="I47" s="14"/>
      <c r="J47" s="42">
        <v>1.0379</v>
      </c>
      <c r="K47" s="13">
        <f t="shared" si="0"/>
        <v>80653.039789000002</v>
      </c>
      <c r="L47" s="15">
        <f>COUNTIF(K47:K47,"&gt;0")</f>
        <v>1</v>
      </c>
      <c r="M47" s="16">
        <f>CEILING(SUM(K47:K47)/COUNTIF(K47:K47,"&gt;0"),0.01)</f>
        <v>80653.040000000008</v>
      </c>
      <c r="N47" s="16">
        <f>M47*E47</f>
        <v>8065.304000000001</v>
      </c>
      <c r="O47" s="33" t="e">
        <f>STDEV(K47:K47)/M47*100</f>
        <v>#DIV/0!</v>
      </c>
    </row>
    <row r="48" spans="1:15" ht="34.5" customHeight="1" outlineLevel="1" x14ac:dyDescent="0.2">
      <c r="A48" s="12">
        <v>31</v>
      </c>
      <c r="B48" s="34" t="s">
        <v>66</v>
      </c>
      <c r="C48" s="35" t="s">
        <v>99</v>
      </c>
      <c r="D48" s="36" t="s">
        <v>102</v>
      </c>
      <c r="E48" s="37">
        <v>0.32</v>
      </c>
      <c r="F48" s="40">
        <v>83160</v>
      </c>
      <c r="G48" s="13"/>
      <c r="H48" s="14"/>
      <c r="I48" s="14"/>
      <c r="J48" s="42">
        <v>1.0379</v>
      </c>
      <c r="K48" s="13">
        <f t="shared" si="0"/>
        <v>86311.76400000001</v>
      </c>
      <c r="L48" s="15">
        <f>COUNTIF(K48:K48,"&gt;0")</f>
        <v>1</v>
      </c>
      <c r="M48" s="16">
        <f>CEILING(SUM(K48:K48)/COUNTIF(K48:K48,"&gt;0"),0.01)</f>
        <v>86311.77</v>
      </c>
      <c r="N48" s="16">
        <f>M48*E48</f>
        <v>27619.7664</v>
      </c>
      <c r="O48" s="33" t="e">
        <f>STDEV(K48:K48)/M48*100</f>
        <v>#DIV/0!</v>
      </c>
    </row>
    <row r="49" spans="1:15" ht="34.5" customHeight="1" outlineLevel="1" x14ac:dyDescent="0.2">
      <c r="A49" s="12">
        <v>32</v>
      </c>
      <c r="B49" s="34" t="s">
        <v>67</v>
      </c>
      <c r="C49" s="35" t="s">
        <v>100</v>
      </c>
      <c r="D49" s="36" t="s">
        <v>102</v>
      </c>
      <c r="E49" s="38">
        <v>2.4500000000000002</v>
      </c>
      <c r="F49" s="40">
        <v>85660</v>
      </c>
      <c r="G49" s="13"/>
      <c r="H49" s="14"/>
      <c r="I49" s="14"/>
      <c r="J49" s="42">
        <v>1.0379</v>
      </c>
      <c r="K49" s="13">
        <f t="shared" si="0"/>
        <v>88906.51400000001</v>
      </c>
      <c r="L49" s="15">
        <f>COUNTIF(K49:K49,"&gt;0")</f>
        <v>1</v>
      </c>
      <c r="M49" s="16">
        <f>CEILING(SUM(K49:K49)/COUNTIF(K49:K49,"&gt;0"),0.01)</f>
        <v>88906.52</v>
      </c>
      <c r="N49" s="16">
        <f>M49*E49</f>
        <v>217820.97400000002</v>
      </c>
      <c r="O49" s="33" t="e">
        <f>STDEV(K49:K49)/M49*100</f>
        <v>#DIV/0!</v>
      </c>
    </row>
    <row r="50" spans="1:15" ht="34.5" customHeight="1" outlineLevel="1" x14ac:dyDescent="0.2">
      <c r="A50" s="12">
        <v>33</v>
      </c>
      <c r="B50" s="34" t="s">
        <v>68</v>
      </c>
      <c r="C50" s="35" t="s">
        <v>101</v>
      </c>
      <c r="D50" s="36" t="s">
        <v>102</v>
      </c>
      <c r="E50" s="39">
        <v>0.6</v>
      </c>
      <c r="F50" s="41">
        <v>82625.83</v>
      </c>
      <c r="G50" s="13"/>
      <c r="H50" s="14"/>
      <c r="I50" s="14"/>
      <c r="J50" s="42">
        <v>1.0379</v>
      </c>
      <c r="K50" s="13">
        <f t="shared" si="0"/>
        <v>85757.348957000009</v>
      </c>
      <c r="L50" s="15">
        <f>COUNTIF(K50:K50,"&gt;0")</f>
        <v>1</v>
      </c>
      <c r="M50" s="16">
        <f>CEILING(SUM(K50:K50)/COUNTIF(K50:K50,"&gt;0"),0.01)</f>
        <v>85757.35</v>
      </c>
      <c r="N50" s="16">
        <f>M50*E50</f>
        <v>51454.41</v>
      </c>
      <c r="O50" s="33" t="e">
        <f>STDEV(K50:K50)/M50*100</f>
        <v>#DIV/0!</v>
      </c>
    </row>
    <row r="51" spans="1:15" ht="24" customHeight="1" x14ac:dyDescent="0.2">
      <c r="A51" s="28"/>
      <c r="B51" s="29"/>
      <c r="C51" s="49" t="s">
        <v>5</v>
      </c>
      <c r="D51" s="50"/>
      <c r="E51" s="50"/>
      <c r="F51" s="50"/>
      <c r="G51" s="50"/>
      <c r="H51" s="50"/>
      <c r="I51" s="50"/>
      <c r="J51" s="50"/>
      <c r="K51" s="50"/>
      <c r="L51" s="30"/>
      <c r="M51" s="31"/>
      <c r="N51" s="31">
        <f>SUM(N18:N50)</f>
        <v>2477087.7363199997</v>
      </c>
      <c r="O51" s="32"/>
    </row>
    <row r="52" spans="1:15" ht="13.5" customHeight="1" x14ac:dyDescent="0.2"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8"/>
    </row>
    <row r="53" spans="1:15" s="19" customFormat="1" ht="13.5" customHeight="1" x14ac:dyDescent="0.2">
      <c r="C53" s="19" t="s">
        <v>7</v>
      </c>
    </row>
    <row r="54" spans="1:15" s="19" customFormat="1" ht="15" customHeight="1" x14ac:dyDescent="0.2">
      <c r="C54" s="20" t="s">
        <v>21</v>
      </c>
    </row>
    <row r="55" spans="1:15" s="19" customFormat="1" ht="15" customHeight="1" x14ac:dyDescent="0.2">
      <c r="C55" s="20" t="s">
        <v>22</v>
      </c>
    </row>
    <row r="56" spans="1:15" s="19" customFormat="1" ht="15" customHeight="1" x14ac:dyDescent="0.2">
      <c r="C56" s="20" t="s">
        <v>23</v>
      </c>
    </row>
    <row r="57" spans="1:15" ht="13.5" customHeight="1" x14ac:dyDescent="0.2"/>
    <row r="58" spans="1:15" s="2" customFormat="1" ht="13.5" customHeight="1" x14ac:dyDescent="0.25">
      <c r="C58" s="21" t="s">
        <v>0</v>
      </c>
      <c r="D58" s="1"/>
      <c r="E58" s="1"/>
      <c r="F58" s="1"/>
      <c r="G58" s="1"/>
      <c r="H58" s="1"/>
      <c r="I58" s="1"/>
      <c r="J58" s="1"/>
      <c r="K58" s="1"/>
      <c r="L58" s="1"/>
    </row>
    <row r="59" spans="1:15" s="2" customFormat="1" ht="13.5" customHeight="1" x14ac:dyDescent="0.25">
      <c r="C59" s="1"/>
      <c r="D59" s="1"/>
      <c r="E59" s="1"/>
      <c r="F59" s="1"/>
      <c r="G59" s="1"/>
      <c r="H59" s="1"/>
      <c r="I59" s="1"/>
      <c r="J59" s="1"/>
      <c r="K59" s="1"/>
      <c r="L59" s="1"/>
    </row>
    <row r="60" spans="1:15" s="2" customFormat="1" ht="13.5" customHeight="1" x14ac:dyDescent="0.25">
      <c r="C60" s="22"/>
      <c r="D60" s="23"/>
      <c r="E60" s="23"/>
      <c r="F60" s="43"/>
      <c r="G60" s="43"/>
      <c r="H60" s="43"/>
      <c r="I60" s="43"/>
      <c r="J60" s="43"/>
      <c r="K60" s="24"/>
      <c r="L60" s="43"/>
      <c r="M60" s="43"/>
      <c r="N60" s="25"/>
    </row>
    <row r="61" spans="1:15" s="2" customFormat="1" ht="13.5" customHeight="1" x14ac:dyDescent="0.25">
      <c r="C61" s="26" t="s">
        <v>2</v>
      </c>
      <c r="D61" s="23"/>
      <c r="E61" s="23"/>
      <c r="F61" s="60" t="s">
        <v>17</v>
      </c>
      <c r="G61" s="60"/>
      <c r="H61" s="60"/>
      <c r="I61" s="60"/>
      <c r="J61" s="60"/>
      <c r="K61" s="1"/>
      <c r="L61" s="60"/>
      <c r="M61" s="60"/>
    </row>
    <row r="62" spans="1:15" ht="13.5" customHeight="1" x14ac:dyDescent="0.2">
      <c r="C62" s="27"/>
    </row>
    <row r="63" spans="1:15" ht="13.5" customHeight="1" x14ac:dyDescent="0.2">
      <c r="C63" s="21" t="s">
        <v>18</v>
      </c>
    </row>
    <row r="64" spans="1:15" ht="13.5" customHeight="1" x14ac:dyDescent="0.2"/>
    <row r="65" spans="3:15" x14ac:dyDescent="0.2">
      <c r="C65" s="22"/>
      <c r="D65" s="23"/>
      <c r="E65" s="23"/>
      <c r="F65" s="43"/>
      <c r="G65" s="43"/>
      <c r="H65" s="43"/>
      <c r="I65" s="43"/>
      <c r="J65" s="43"/>
      <c r="K65" s="24"/>
      <c r="L65" s="43"/>
      <c r="M65" s="43"/>
    </row>
    <row r="66" spans="3:15" x14ac:dyDescent="0.2">
      <c r="C66" s="26" t="s">
        <v>2</v>
      </c>
      <c r="D66" s="23"/>
      <c r="E66" s="23"/>
      <c r="F66" s="60" t="s">
        <v>17</v>
      </c>
      <c r="G66" s="60"/>
      <c r="H66" s="60"/>
      <c r="I66" s="60"/>
      <c r="J66" s="60"/>
      <c r="L66" s="60"/>
      <c r="M66" s="60"/>
    </row>
    <row r="69" spans="3:15" x14ac:dyDescent="0.2">
      <c r="C69" s="21" t="s">
        <v>33</v>
      </c>
    </row>
    <row r="71" spans="3:15" x14ac:dyDescent="0.2"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</row>
  </sheetData>
  <sheetProtection formatCells="0" formatColumns="0" formatRows="0" insertHyperlinks="0" sort="0" autoFilter="0"/>
  <protectedRanges>
    <protectedRange sqref="L6:N7 D6:K7" name="Диапазон1"/>
    <protectedRange sqref="L10:N12 D10:K12" name="Диапазон2"/>
    <protectedRange sqref="A18:E50 G18:I50" name="Диапазон3"/>
    <protectedRange sqref="C60 F60 C65 F65" name="Диапазон5"/>
    <protectedRange sqref="D54:N56" name="Диапазон6"/>
    <protectedRange sqref="C54:C56" name="Диапазон6_1"/>
    <protectedRange sqref="F20:F50" name="Диапазон3_1"/>
    <protectedRange sqref="F18:F19" name="Диапазон3_3"/>
  </protectedRanges>
  <mergeCells count="34">
    <mergeCell ref="B14:B16"/>
    <mergeCell ref="F14:I14"/>
    <mergeCell ref="I15:I16"/>
    <mergeCell ref="F65:J65"/>
    <mergeCell ref="F66:J66"/>
    <mergeCell ref="J14:J16"/>
    <mergeCell ref="F15:F16"/>
    <mergeCell ref="L65:M65"/>
    <mergeCell ref="L66:M66"/>
    <mergeCell ref="F60:J60"/>
    <mergeCell ref="F61:J61"/>
    <mergeCell ref="L60:M60"/>
    <mergeCell ref="L61:M61"/>
    <mergeCell ref="L14:L16"/>
    <mergeCell ref="D9:N9"/>
    <mergeCell ref="N14:N16"/>
    <mergeCell ref="M14:M16"/>
    <mergeCell ref="D14:D16"/>
    <mergeCell ref="E14:E16"/>
    <mergeCell ref="C71:O71"/>
    <mergeCell ref="O14:O16"/>
    <mergeCell ref="A14:A16"/>
    <mergeCell ref="C4:N4"/>
    <mergeCell ref="C51:K51"/>
    <mergeCell ref="D6:N6"/>
    <mergeCell ref="D10:N10"/>
    <mergeCell ref="D11:N11"/>
    <mergeCell ref="D12:N12"/>
    <mergeCell ref="K14:K16"/>
    <mergeCell ref="G15:G16"/>
    <mergeCell ref="H15:H16"/>
    <mergeCell ref="D7:N7"/>
    <mergeCell ref="D8:N8"/>
    <mergeCell ref="C14:C16"/>
  </mergeCells>
  <phoneticPr fontId="0" type="noConversion"/>
  <dataValidations count="2">
    <dataValidation type="list" allowBlank="1" showInputMessage="1" showErrorMessage="1" sqref="D7:N7">
      <formula1>подгруппа</formula1>
    </dataValidation>
    <dataValidation type="list" allowBlank="1" showInputMessage="1" showErrorMessage="1" sqref="D6:N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99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purl.org/dc/dcmitype/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2019-10-25T15:15:52Z</cp:lastPrinted>
  <dcterms:created xsi:type="dcterms:W3CDTF">1996-10-08T23:32:33Z</dcterms:created>
  <dcterms:modified xsi:type="dcterms:W3CDTF">2021-10-26T06:29:50Z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